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 data skripsi himam\DATA\DATA MATANG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8" i="1"/>
  <c r="K3" i="1"/>
  <c r="K4" i="1"/>
  <c r="F19" i="1"/>
  <c r="K6" i="1" l="1"/>
  <c r="J3" i="1" l="1"/>
  <c r="E17" i="1" l="1"/>
  <c r="F3" i="1"/>
  <c r="E18" i="1" l="1"/>
  <c r="E19" i="1"/>
  <c r="F9" i="1" l="1"/>
  <c r="J5" i="1"/>
  <c r="K5" i="1" l="1"/>
  <c r="K7" i="1"/>
  <c r="K8" i="1"/>
  <c r="K9" i="1"/>
  <c r="K10" i="1"/>
  <c r="K11" i="1"/>
  <c r="F4" i="1"/>
  <c r="J4" i="1" s="1"/>
  <c r="L4" i="1" s="1"/>
  <c r="F5" i="1"/>
  <c r="L5" i="1" s="1"/>
  <c r="F6" i="1"/>
  <c r="J6" i="1" s="1"/>
  <c r="F7" i="1"/>
  <c r="J7" i="1" s="1"/>
  <c r="L7" i="1" s="1"/>
  <c r="F8" i="1"/>
  <c r="J8" i="1" s="1"/>
  <c r="L8" i="1" s="1"/>
  <c r="J9" i="1"/>
  <c r="F10" i="1"/>
  <c r="J10" i="1" s="1"/>
  <c r="L10" i="1" s="1"/>
  <c r="F11" i="1"/>
  <c r="J11" i="1" s="1"/>
  <c r="L11" i="1" s="1"/>
  <c r="D19" i="1" l="1"/>
  <c r="L9" i="1"/>
  <c r="D17" i="1"/>
  <c r="L3" i="1"/>
  <c r="D18" i="1"/>
  <c r="L6" i="1"/>
</calcChain>
</file>

<file path=xl/sharedStrings.xml><?xml version="1.0" encoding="utf-8"?>
<sst xmlns="http://schemas.openxmlformats.org/spreadsheetml/2006/main" count="39" uniqueCount="31">
  <si>
    <t xml:space="preserve">spesimen </t>
  </si>
  <si>
    <t>variasi</t>
  </si>
  <si>
    <t>gravitasi (m/s)</t>
  </si>
  <si>
    <t>DATA SPESIMEN UJI TARIK</t>
  </si>
  <si>
    <t>RATA RATA HASIL UJI TARIK</t>
  </si>
  <si>
    <t>A1</t>
  </si>
  <si>
    <t>A2</t>
  </si>
  <si>
    <t>A3</t>
  </si>
  <si>
    <t>B1</t>
  </si>
  <si>
    <t>B2</t>
  </si>
  <si>
    <t>B3</t>
  </si>
  <si>
    <t>C1</t>
  </si>
  <si>
    <t>C2</t>
  </si>
  <si>
    <t>C3</t>
  </si>
  <si>
    <t>baban  (Kg)</t>
  </si>
  <si>
    <t>Perpanjangan (mm)</t>
  </si>
  <si>
    <t>Panjang Awal( mm)</t>
  </si>
  <si>
    <t>Luas Penampang (mm)</t>
  </si>
  <si>
    <t>Regangan( %)</t>
  </si>
  <si>
    <t xml:space="preserve">Variasi </t>
  </si>
  <si>
    <t xml:space="preserve">Spesimen </t>
  </si>
  <si>
    <t xml:space="preserve"> Regangan ( % )</t>
  </si>
  <si>
    <t>SP1</t>
  </si>
  <si>
    <t>SP2</t>
  </si>
  <si>
    <t>SP3</t>
  </si>
  <si>
    <t xml:space="preserve">Lurus </t>
  </si>
  <si>
    <t>Zig Zag</t>
  </si>
  <si>
    <t xml:space="preserve">Tegak Lurus </t>
  </si>
  <si>
    <t xml:space="preserve">Zig Zag </t>
  </si>
  <si>
    <t xml:space="preserve"> </t>
  </si>
  <si>
    <t>gaya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</si>
</sst>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28907322151686"/>
          <c:y val="0.12505738842141301"/>
          <c:w val="0.76678260693207856"/>
          <c:h val="0.71488855655056849"/>
        </c:manualLayout>
      </c:layout>
      <c:lineChart>
        <c:grouping val="standard"/>
        <c:varyColors val="0"/>
        <c:ser>
          <c:idx val="0"/>
          <c:order val="0"/>
          <c:tx>
            <c:v>Tegangan (N/mm)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Sheet1!$B$17:$B$19</c:f>
              <c:strCache>
                <c:ptCount val="3"/>
                <c:pt idx="0">
                  <c:v>SP1</c:v>
                </c:pt>
                <c:pt idx="1">
                  <c:v>SP2</c:v>
                </c:pt>
                <c:pt idx="2">
                  <c:v>SP3</c:v>
                </c:pt>
              </c:strCache>
            </c:strRef>
          </c:cat>
          <c:val>
            <c:numRef>
              <c:f>Sheet1!$D$17:$D$19</c:f>
              <c:numCache>
                <c:formatCode>0.00</c:formatCode>
                <c:ptCount val="3"/>
                <c:pt idx="0">
                  <c:v>28.964653846153848</c:v>
                </c:pt>
                <c:pt idx="1">
                  <c:v>21.330461538461538</c:v>
                </c:pt>
                <c:pt idx="2">
                  <c:v>24.713653846153846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2664944"/>
        <c:axId val="872666032"/>
      </c:lineChart>
      <c:catAx>
        <c:axId val="872664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1"/>
                    </a:solidFill>
                  </a:rPr>
                  <a:t>spesimen</a:t>
                </a:r>
              </a:p>
            </c:rich>
          </c:tx>
          <c:layout/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666032"/>
        <c:crosses val="autoZero"/>
        <c:auto val="1"/>
        <c:lblAlgn val="ctr"/>
        <c:lblOffset val="100"/>
        <c:noMultiLvlLbl val="0"/>
      </c:catAx>
      <c:valAx>
        <c:axId val="87266603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solidFill>
            <a:sysClr val="window" lastClr="FFFFFF"/>
          </a:solidFill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664944"/>
        <c:crosses val="autoZero"/>
        <c:crossBetween val="between"/>
      </c:valAx>
      <c:spPr>
        <a:noFill/>
        <a:ln w="0" cmpd="sng">
          <a:solidFill>
            <a:schemeClr val="bg1"/>
          </a:solidFill>
          <a:beve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modulus elastisitas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Sheet1!$B$17:$B$19</c:f>
              <c:strCache>
                <c:ptCount val="3"/>
                <c:pt idx="0">
                  <c:v>SP1</c:v>
                </c:pt>
                <c:pt idx="1">
                  <c:v>SP2</c:v>
                </c:pt>
                <c:pt idx="2">
                  <c:v>SP3</c:v>
                </c:pt>
              </c:strCache>
            </c:strRef>
          </c:cat>
          <c:val>
            <c:numRef>
              <c:f>Sheet1!$F$17:$F$19</c:f>
              <c:numCache>
                <c:formatCode>0.00</c:formatCode>
                <c:ptCount val="3"/>
                <c:pt idx="0">
                  <c:v>270.01150882562655</c:v>
                </c:pt>
                <c:pt idx="1">
                  <c:v>176.02711602734999</c:v>
                </c:pt>
                <c:pt idx="2">
                  <c:v>160.23794018481519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062400"/>
        <c:axId val="981056960"/>
      </c:lineChart>
      <c:catAx>
        <c:axId val="981062400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056960"/>
        <c:crosses val="autoZero"/>
        <c:auto val="1"/>
        <c:lblAlgn val="ctr"/>
        <c:lblOffset val="100"/>
        <c:noMultiLvlLbl val="0"/>
      </c:catAx>
      <c:valAx>
        <c:axId val="9810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06240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regangan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Sheet1!$B$17:$B$19</c:f>
              <c:strCache>
                <c:ptCount val="3"/>
                <c:pt idx="0">
                  <c:v>SP1</c:v>
                </c:pt>
                <c:pt idx="1">
                  <c:v>SP2</c:v>
                </c:pt>
                <c:pt idx="2">
                  <c:v>SP3</c:v>
                </c:pt>
              </c:strCache>
            </c:strRef>
          </c:cat>
          <c:val>
            <c:numRef>
              <c:f>Sheet1!$E$17:$E$19</c:f>
              <c:numCache>
                <c:formatCode>0.0000</c:formatCode>
                <c:ptCount val="3"/>
                <c:pt idx="0">
                  <c:v>0.11005847953216374</c:v>
                </c:pt>
                <c:pt idx="1">
                  <c:v>0.12432748538011697</c:v>
                </c:pt>
                <c:pt idx="2">
                  <c:v>0.15964912280701754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056416"/>
        <c:axId val="981066208"/>
      </c:lineChart>
      <c:catAx>
        <c:axId val="981056416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066208"/>
        <c:crosses val="autoZero"/>
        <c:auto val="1"/>
        <c:lblAlgn val="ctr"/>
        <c:lblOffset val="100"/>
        <c:noMultiLvlLbl val="0"/>
      </c:catAx>
      <c:valAx>
        <c:axId val="98106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solidFill>
              <a:sysClr val="windowText" lastClr="000000">
                <a:alpha val="94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056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165100</xdr:colOff>
      <xdr:row>15</xdr:row>
      <xdr:rowOff>6350</xdr:rowOff>
    </xdr:from>
    <xdr:ext cx="1229696" cy="1958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743200" y="2901950"/>
              <a:ext cx="1229696" cy="1958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Tegangan</m:t>
                        </m:r>
                        <m:r>
                          <a:rPr lang="en-US" sz="1100" b="0" i="0">
                            <a:latin typeface="Cambria Math" panose="02040503050406030204" pitchFamily="18" charset="0"/>
                          </a:rPr>
                          <m:t> (</m:t>
                        </m:r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N</m:t>
                        </m:r>
                        <m:r>
                          <a:rPr lang="en-US" sz="1100" b="0" i="0"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mm</m:t>
                        </m:r>
                      </m:e>
                      <m:sup>
                        <m:r>
                          <a:rPr lang="en-US" sz="1100" b="0" i="0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>
                <a:latin typeface="+mn-lt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743200" y="2901950"/>
              <a:ext cx="1229696" cy="1958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+mn-lt"/>
                </a:rPr>
                <a:t>〖</a:t>
              </a:r>
              <a:r>
                <a:rPr lang="en-US" sz="1100" b="0" i="0">
                  <a:latin typeface="Cambria Math" panose="02040503050406030204" pitchFamily="18" charset="0"/>
                </a:rPr>
                <a:t>Tegangan (N/</a:t>
              </a:r>
              <a:r>
                <a:rPr lang="en-US" sz="1100" b="0" i="0">
                  <a:latin typeface="+mn-lt"/>
                </a:rPr>
                <a:t>mm〗^2</a:t>
              </a:r>
              <a:r>
                <a:rPr lang="en-US" sz="1100" b="0" i="0">
                  <a:latin typeface="Cambria Math" panose="02040503050406030204" pitchFamily="18" charset="0"/>
                </a:rPr>
                <a:t>)</a:t>
              </a:r>
              <a:endParaRPr lang="en-US" sz="1100" i="0">
                <a:latin typeface="+mn-lt"/>
              </a:endParaRPr>
            </a:p>
          </xdr:txBody>
        </xdr:sp>
      </mc:Fallback>
    </mc:AlternateContent>
    <xdr:clientData/>
  </xdr:oneCellAnchor>
  <xdr:oneCellAnchor>
    <xdr:from>
      <xdr:col>5</xdr:col>
      <xdr:colOff>76200</xdr:colOff>
      <xdr:row>15</xdr:row>
      <xdr:rowOff>6350</xdr:rowOff>
    </xdr:from>
    <xdr:ext cx="1793440" cy="1796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5270500" y="2901950"/>
              <a:ext cx="1793440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Modulus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Elastisitas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 (</m:t>
                  </m:r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N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/</m:t>
                  </m:r>
                  <m:sSup>
                    <m:sSup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m:rPr>
                          <m:sty m:val="p"/>
                        </m:rPr>
                        <a:rPr lang="en-US" sz="1100" b="0" i="0">
                          <a:latin typeface="Cambria Math" panose="02040503050406030204" pitchFamily="18" charset="0"/>
                        </a:rPr>
                        <m:t>mm</m:t>
                      </m:r>
                    </m:e>
                    <m:sup>
                      <m:r>
                        <a:rPr lang="en-US" sz="1100" b="0" i="0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r>
                <a:rPr lang="en-US" sz="1100" i="0">
                  <a:latin typeface="+mn-lt"/>
                </a:rPr>
                <a:t> 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5270500" y="2901950"/>
              <a:ext cx="1793440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ctr"/>
              <a:r>
                <a:rPr lang="en-US" sz="1100" b="0" i="0">
                  <a:latin typeface="+mn-lt"/>
                </a:rPr>
                <a:t>Modulus Elastisitas (N/mm^2</a:t>
              </a:r>
              <a:r>
                <a:rPr lang="en-US" sz="1100" i="0">
                  <a:latin typeface="+mn-lt"/>
                </a:rPr>
                <a:t> )</a:t>
              </a:r>
            </a:p>
          </xdr:txBody>
        </xdr:sp>
      </mc:Fallback>
    </mc:AlternateContent>
    <xdr:clientData/>
  </xdr:oneCellAnchor>
  <xdr:oneCellAnchor>
    <xdr:from>
      <xdr:col>9</xdr:col>
      <xdr:colOff>50800</xdr:colOff>
      <xdr:row>1</xdr:row>
      <xdr:rowOff>19050</xdr:rowOff>
    </xdr:from>
    <xdr:ext cx="1182055" cy="1796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1303000" y="209550"/>
              <a:ext cx="118205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100" i="0">
                      <a:latin typeface="Cambria Math" panose="02040503050406030204" pitchFamily="18" charset="0"/>
                    </a:rPr>
                    <m:t>Tegangan</m:t>
                  </m:r>
                  <m:r>
                    <a:rPr lang="en-US" sz="1100" i="0">
                      <a:latin typeface="Cambria Math" panose="02040503050406030204" pitchFamily="18" charset="0"/>
                    </a:rPr>
                    <m:t> (</m:t>
                  </m:r>
                  <m:r>
                    <m:rPr>
                      <m:sty m:val="p"/>
                    </m:rPr>
                    <a:rPr lang="en-US" sz="1100" i="0">
                      <a:latin typeface="Cambria Math" panose="02040503050406030204" pitchFamily="18" charset="0"/>
                    </a:rPr>
                    <m:t>N</m:t>
                  </m:r>
                  <m:r>
                    <a:rPr lang="en-US" sz="1100" i="0">
                      <a:latin typeface="Cambria Math" panose="02040503050406030204" pitchFamily="18" charset="0"/>
                    </a:rPr>
                    <m:t>/</m:t>
                  </m:r>
                  <m:sSup>
                    <m:sSupPr>
                      <m:ctrlPr>
                        <a:rPr lang="en-US" sz="11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m:rPr>
                          <m:sty m:val="p"/>
                        </m:rPr>
                        <a:rPr lang="en-US" sz="1100" b="0" i="0">
                          <a:latin typeface="Cambria Math" panose="02040503050406030204" pitchFamily="18" charset="0"/>
                        </a:rPr>
                        <m:t>mm</m:t>
                      </m:r>
                    </m:e>
                    <m:sup>
                      <m:r>
                        <a:rPr lang="en-US" sz="1100" b="0" i="0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r>
                <a:rPr lang="en-US" sz="1100" i="0">
                  <a:latin typeface="+mn-lt"/>
                </a:rPr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303000" y="209550"/>
              <a:ext cx="118205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ctr"/>
              <a:r>
                <a:rPr lang="en-US" sz="1100" i="0">
                  <a:latin typeface="+mn-lt"/>
                </a:rPr>
                <a:t>Tegangan (N/</a:t>
              </a:r>
              <a:r>
                <a:rPr lang="en-US" sz="1100" b="0" i="0">
                  <a:latin typeface="+mn-lt"/>
                </a:rPr>
                <a:t>mm^2</a:t>
              </a:r>
              <a:r>
                <a:rPr lang="en-US" sz="1100" i="0">
                  <a:latin typeface="+mn-lt"/>
                </a:rPr>
                <a:t>)</a:t>
              </a:r>
            </a:p>
          </xdr:txBody>
        </xdr:sp>
      </mc:Fallback>
    </mc:AlternateContent>
    <xdr:clientData/>
  </xdr:oneCellAnchor>
  <xdr:oneCellAnchor>
    <xdr:from>
      <xdr:col>11</xdr:col>
      <xdr:colOff>101600</xdr:colOff>
      <xdr:row>1</xdr:row>
      <xdr:rowOff>57150</xdr:rowOff>
    </xdr:from>
    <xdr:ext cx="1761572" cy="1796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652500" y="247650"/>
              <a:ext cx="1761572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Modulus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Elastisitas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 (</m:t>
                  </m:r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N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/</m:t>
                  </m:r>
                  <m:sSup>
                    <m:sSup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m:rPr>
                          <m:sty m:val="p"/>
                        </m:rPr>
                        <a:rPr lang="en-US" sz="1100" b="0" i="0">
                          <a:latin typeface="Cambria Math" panose="02040503050406030204" pitchFamily="18" charset="0"/>
                        </a:rPr>
                        <m:t>mm</m:t>
                      </m:r>
                    </m:e>
                    <m:sup>
                      <m:r>
                        <a:rPr lang="en-US" sz="1100" b="0" i="0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r>
                <a:rPr lang="en-US" sz="1100" i="0">
                  <a:latin typeface="+mn-lt"/>
                </a:rPr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652500" y="247650"/>
              <a:ext cx="1761572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ctr"/>
              <a:r>
                <a:rPr lang="en-US" sz="1100" b="0" i="0">
                  <a:latin typeface="+mn-lt"/>
                </a:rPr>
                <a:t>Modulus Elastisitas (N/mm^2</a:t>
              </a:r>
              <a:r>
                <a:rPr lang="en-US" sz="1100" i="0">
                  <a:latin typeface="+mn-lt"/>
                </a:rPr>
                <a:t>)</a:t>
              </a:r>
            </a:p>
          </xdr:txBody>
        </xdr:sp>
      </mc:Fallback>
    </mc:AlternateContent>
    <xdr:clientData/>
  </xdr:oneCellAnchor>
  <xdr:twoCellAnchor>
    <xdr:from>
      <xdr:col>1</xdr:col>
      <xdr:colOff>228600</xdr:colOff>
      <xdr:row>22</xdr:row>
      <xdr:rowOff>82549</xdr:rowOff>
    </xdr:from>
    <xdr:to>
      <xdr:col>5</xdr:col>
      <xdr:colOff>381000</xdr:colOff>
      <xdr:row>36</xdr:row>
      <xdr:rowOff>158749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379576</xdr:colOff>
      <xdr:row>25</xdr:row>
      <xdr:rowOff>46096</xdr:rowOff>
    </xdr:from>
    <xdr:ext cx="175369" cy="11846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 rot="16200000">
              <a:off x="481087" y="5284357"/>
              <a:ext cx="1184620" cy="175369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Tegangan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 (</m:t>
                  </m:r>
                  <m:r>
                    <m:rPr>
                      <m:sty m:val="p"/>
                    </m:rPr>
                    <a:rPr lang="en-US" sz="1100" b="0" i="0">
                      <a:latin typeface="Cambria Math" panose="02040503050406030204" pitchFamily="18" charset="0"/>
                    </a:rPr>
                    <m:t>N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/</m:t>
                  </m:r>
                  <m:sSup>
                    <m:sSup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m:rPr>
                          <m:sty m:val="p"/>
                        </m:rPr>
                        <a:rPr lang="en-US" sz="1100" b="0" i="0">
                          <a:latin typeface="Cambria Math" panose="02040503050406030204" pitchFamily="18" charset="0"/>
                        </a:rPr>
                        <m:t>mm</m:t>
                      </m:r>
                    </m:e>
                    <m:sup>
                      <m:r>
                        <a:rPr lang="en-US" sz="1100" b="0" i="0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r>
                <a:rPr lang="en-US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 rot="16200000">
              <a:off x="481087" y="5284357"/>
              <a:ext cx="1184620" cy="175369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+mn-lt"/>
                </a:rPr>
                <a:t>Tegangan</a:t>
              </a:r>
              <a:r>
                <a:rPr lang="en-US" sz="1100" b="0" i="0">
                  <a:latin typeface="Cambria Math" panose="02040503050406030204" pitchFamily="18" charset="0"/>
                </a:rPr>
                <a:t> (N/mm^2</a:t>
              </a:r>
              <a:r>
                <a:rPr lang="en-US" sz="1100" i="0"/>
                <a:t>)</a:t>
              </a:r>
            </a:p>
          </xdr:txBody>
        </xdr:sp>
      </mc:Fallback>
    </mc:AlternateContent>
    <xdr:clientData/>
  </xdr:oneCellAnchor>
  <xdr:twoCellAnchor>
    <xdr:from>
      <xdr:col>1</xdr:col>
      <xdr:colOff>444498</xdr:colOff>
      <xdr:row>39</xdr:row>
      <xdr:rowOff>58881</xdr:rowOff>
    </xdr:from>
    <xdr:to>
      <xdr:col>5</xdr:col>
      <xdr:colOff>577849</xdr:colOff>
      <xdr:row>53</xdr:row>
      <xdr:rowOff>135081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1630794</xdr:colOff>
      <xdr:row>22</xdr:row>
      <xdr:rowOff>86591</xdr:rowOff>
    </xdr:from>
    <xdr:to>
      <xdr:col>9</xdr:col>
      <xdr:colOff>880340</xdr:colOff>
      <xdr:row>37</xdr:row>
      <xdr:rowOff>101023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5</xdr:col>
      <xdr:colOff>1793113</xdr:colOff>
      <xdr:row>27</xdr:row>
      <xdr:rowOff>8702</xdr:rowOff>
    </xdr:from>
    <xdr:ext cx="187872" cy="72539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/>
            <xdr:cNvSpPr txBox="1"/>
          </xdr:nvSpPr>
          <xdr:spPr>
            <a:xfrm rot="16200000">
              <a:off x="6717746" y="5516212"/>
              <a:ext cx="72539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Regangan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200" i="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 rot="16200000">
              <a:off x="6717746" y="5516212"/>
              <a:ext cx="72539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Regangan </a:t>
              </a:r>
              <a:endParaRPr lang="en-US" sz="1200" i="0"/>
            </a:p>
          </xdr:txBody>
        </xdr:sp>
      </mc:Fallback>
    </mc:AlternateContent>
    <xdr:clientData/>
  </xdr:oneCellAnchor>
  <xdr:oneCellAnchor>
    <xdr:from>
      <xdr:col>1</xdr:col>
      <xdr:colOff>596829</xdr:colOff>
      <xdr:row>39</xdr:row>
      <xdr:rowOff>113392</xdr:rowOff>
    </xdr:from>
    <xdr:ext cx="287637" cy="190608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Box 10"/>
            <xdr:cNvSpPr txBox="1"/>
          </xdr:nvSpPr>
          <xdr:spPr>
            <a:xfrm rot="16200000">
              <a:off x="399926" y="8474580"/>
              <a:ext cx="1906085" cy="287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Modulus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Elastisitas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 (</m:t>
                  </m:r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MPa</m:t>
                  </m:r>
                </m:oMath>
              </a14:m>
              <a:r>
                <a:rPr lang="en-US" sz="1200" b="0" i="0"/>
                <a:t>)</a:t>
              </a:r>
            </a:p>
            <a:p>
              <a:r>
                <a:rPr lang="en-US" sz="1200" i="0"/>
                <a:t>)</a:t>
              </a:r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 rot="16200000">
              <a:off x="399926" y="8474580"/>
              <a:ext cx="1906085" cy="287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Modulus Elastisitas (MPa</a:t>
              </a:r>
              <a:r>
                <a:rPr lang="en-US" sz="1200" b="0" i="0"/>
                <a:t>)</a:t>
              </a:r>
            </a:p>
            <a:p>
              <a:r>
                <a:rPr lang="en-US" sz="1200" i="0"/>
                <a:t>)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tabSelected="1" topLeftCell="A31" zoomScale="84" zoomScaleNormal="84" workbookViewId="0">
      <selection activeCell="F48" sqref="F48"/>
    </sheetView>
  </sheetViews>
  <sheetFormatPr defaultRowHeight="15" x14ac:dyDescent="0.25"/>
  <cols>
    <col min="2" max="2" width="13.7109375" customWidth="1"/>
    <col min="3" max="3" width="15.7109375" customWidth="1"/>
    <col min="4" max="4" width="22.140625" customWidth="1"/>
    <col min="5" max="5" width="17.140625" customWidth="1"/>
    <col min="6" max="6" width="28.5703125" customWidth="1"/>
    <col min="7" max="7" width="20.7109375" customWidth="1"/>
    <col min="8" max="8" width="18.28515625" customWidth="1"/>
    <col min="9" max="9" width="23.28515625" customWidth="1"/>
    <col min="10" max="10" width="18.85546875" customWidth="1"/>
    <col min="11" max="11" width="15.5703125" customWidth="1"/>
    <col min="12" max="12" width="28.7109375" customWidth="1"/>
  </cols>
  <sheetData>
    <row r="1" spans="2:14" x14ac:dyDescent="0.25">
      <c r="B1" t="s">
        <v>3</v>
      </c>
    </row>
    <row r="2" spans="2:14" ht="18" customHeight="1" x14ac:dyDescent="0.25">
      <c r="B2" s="2" t="s">
        <v>0</v>
      </c>
      <c r="C2" s="2" t="s">
        <v>1</v>
      </c>
      <c r="D2" s="2" t="s">
        <v>14</v>
      </c>
      <c r="E2" s="2" t="s">
        <v>2</v>
      </c>
      <c r="F2" s="2" t="s">
        <v>30</v>
      </c>
      <c r="G2" s="2" t="s">
        <v>15</v>
      </c>
      <c r="H2" s="2" t="s">
        <v>16</v>
      </c>
      <c r="I2" s="2" t="s">
        <v>17</v>
      </c>
      <c r="J2" s="2"/>
      <c r="K2" s="2" t="s">
        <v>18</v>
      </c>
      <c r="L2" s="2"/>
      <c r="M2" s="1"/>
      <c r="N2" s="1"/>
    </row>
    <row r="3" spans="2:14" x14ac:dyDescent="0.25">
      <c r="B3" s="3" t="s">
        <v>5</v>
      </c>
      <c r="C3" s="3" t="s">
        <v>25</v>
      </c>
      <c r="D3" s="3">
        <v>142.6</v>
      </c>
      <c r="E3" s="3">
        <v>9.81</v>
      </c>
      <c r="F3" s="6">
        <f>D3*E3</f>
        <v>1398.9059999999999</v>
      </c>
      <c r="G3" s="3">
        <v>4.7300000000000004</v>
      </c>
      <c r="H3" s="3">
        <v>57</v>
      </c>
      <c r="I3" s="3">
        <v>52</v>
      </c>
      <c r="J3" s="6">
        <f>F3/I3</f>
        <v>26.90203846153846</v>
      </c>
      <c r="K3" s="7">
        <f>G3/H3</f>
        <v>8.298245614035088E-2</v>
      </c>
      <c r="L3" s="6">
        <f>J3/K3</f>
        <v>324.18946983249305</v>
      </c>
      <c r="M3" s="1"/>
      <c r="N3" s="1"/>
    </row>
    <row r="4" spans="2:14" x14ac:dyDescent="0.25">
      <c r="B4" s="3" t="s">
        <v>6</v>
      </c>
      <c r="C4" s="3" t="s">
        <v>25</v>
      </c>
      <c r="D4" s="6">
        <v>157.4</v>
      </c>
      <c r="E4" s="3">
        <v>9.81</v>
      </c>
      <c r="F4" s="6">
        <f t="shared" ref="F4:F11" si="0">D4*E4</f>
        <v>1544.0940000000001</v>
      </c>
      <c r="G4" s="3">
        <v>6.79</v>
      </c>
      <c r="H4" s="3">
        <v>57</v>
      </c>
      <c r="I4" s="3">
        <v>52</v>
      </c>
      <c r="J4" s="6">
        <f t="shared" ref="J4:J11" si="1">F4/I4</f>
        <v>29.694115384615387</v>
      </c>
      <c r="K4" s="7">
        <f>G4/H4</f>
        <v>0.11912280701754387</v>
      </c>
      <c r="L4" s="6">
        <f>J4/K4</f>
        <v>249.27313356746347</v>
      </c>
      <c r="M4" s="1"/>
      <c r="N4" s="1"/>
    </row>
    <row r="5" spans="2:14" x14ac:dyDescent="0.25">
      <c r="B5" s="3" t="s">
        <v>7</v>
      </c>
      <c r="C5" s="3" t="s">
        <v>25</v>
      </c>
      <c r="D5" s="3">
        <v>160.6</v>
      </c>
      <c r="E5" s="3">
        <v>9.81</v>
      </c>
      <c r="F5" s="6">
        <f t="shared" si="0"/>
        <v>1575.4860000000001</v>
      </c>
      <c r="G5" s="3">
        <v>7.3</v>
      </c>
      <c r="H5" s="3">
        <v>57</v>
      </c>
      <c r="I5" s="3">
        <v>52</v>
      </c>
      <c r="J5" s="6">
        <f t="shared" si="1"/>
        <v>30.297807692307693</v>
      </c>
      <c r="K5" s="7">
        <f t="shared" ref="K5:K11" si="2">G5/H5</f>
        <v>0.1280701754385965</v>
      </c>
      <c r="L5" s="6">
        <f t="shared" ref="L5:L11" si="3">J5/K5</f>
        <v>236.57192307692307</v>
      </c>
      <c r="M5" s="1"/>
      <c r="N5" s="1"/>
    </row>
    <row r="6" spans="2:14" x14ac:dyDescent="0.25">
      <c r="B6" s="4" t="s">
        <v>8</v>
      </c>
      <c r="C6" s="4" t="s">
        <v>26</v>
      </c>
      <c r="D6" s="4">
        <v>123.6</v>
      </c>
      <c r="E6" s="4">
        <v>9.81</v>
      </c>
      <c r="F6" s="8">
        <f t="shared" si="0"/>
        <v>1212.5160000000001</v>
      </c>
      <c r="G6" s="4">
        <v>9.1300000000000008</v>
      </c>
      <c r="H6" s="4">
        <v>57</v>
      </c>
      <c r="I6" s="3">
        <v>52</v>
      </c>
      <c r="J6" s="8">
        <f t="shared" si="1"/>
        <v>23.317615384615387</v>
      </c>
      <c r="K6" s="12">
        <f>G6/H6</f>
        <v>0.16017543859649125</v>
      </c>
      <c r="L6" s="8">
        <f t="shared" si="3"/>
        <v>145.57547392366669</v>
      </c>
      <c r="M6" s="1"/>
      <c r="N6" s="1"/>
    </row>
    <row r="7" spans="2:14" x14ac:dyDescent="0.25">
      <c r="B7" s="4" t="s">
        <v>9</v>
      </c>
      <c r="C7" s="4" t="s">
        <v>26</v>
      </c>
      <c r="D7" s="4">
        <v>91.4</v>
      </c>
      <c r="E7" s="4">
        <v>9.81</v>
      </c>
      <c r="F7" s="8">
        <f t="shared" si="0"/>
        <v>896.63400000000013</v>
      </c>
      <c r="G7" s="4">
        <v>6.09</v>
      </c>
      <c r="H7" s="4">
        <v>57</v>
      </c>
      <c r="I7" s="3">
        <v>52</v>
      </c>
      <c r="J7" s="8">
        <f t="shared" si="1"/>
        <v>17.24296153846154</v>
      </c>
      <c r="K7" s="12">
        <f t="shared" si="2"/>
        <v>0.10684210526315789</v>
      </c>
      <c r="L7" s="8">
        <f t="shared" si="3"/>
        <v>161.3873247442213</v>
      </c>
      <c r="M7" s="1"/>
      <c r="N7" s="1"/>
    </row>
    <row r="8" spans="2:14" x14ac:dyDescent="0.25">
      <c r="B8" s="4" t="s">
        <v>10</v>
      </c>
      <c r="C8" s="4" t="s">
        <v>26</v>
      </c>
      <c r="D8" s="4">
        <v>124.2</v>
      </c>
      <c r="E8" s="4">
        <v>9.81</v>
      </c>
      <c r="F8" s="8">
        <f t="shared" si="0"/>
        <v>1218.402</v>
      </c>
      <c r="G8" s="4">
        <v>6.04</v>
      </c>
      <c r="H8" s="4">
        <v>57</v>
      </c>
      <c r="I8" s="3">
        <v>52</v>
      </c>
      <c r="J8" s="8">
        <f t="shared" si="1"/>
        <v>23.430807692307692</v>
      </c>
      <c r="K8" s="12">
        <f t="shared" si="2"/>
        <v>0.10596491228070176</v>
      </c>
      <c r="L8" s="8">
        <f t="shared" si="3"/>
        <v>221.11854941416198</v>
      </c>
      <c r="M8" s="1"/>
      <c r="N8" s="1"/>
    </row>
    <row r="9" spans="2:14" x14ac:dyDescent="0.25">
      <c r="B9" s="5" t="s">
        <v>11</v>
      </c>
      <c r="C9" s="5" t="s">
        <v>27</v>
      </c>
      <c r="D9" s="5">
        <v>121.4</v>
      </c>
      <c r="E9" s="5">
        <v>9.81</v>
      </c>
      <c r="F9" s="10">
        <f t="shared" si="0"/>
        <v>1190.9340000000002</v>
      </c>
      <c r="G9" s="5">
        <v>7.63</v>
      </c>
      <c r="H9" s="5">
        <v>57</v>
      </c>
      <c r="I9" s="3">
        <v>52</v>
      </c>
      <c r="J9" s="10">
        <f t="shared" si="1"/>
        <v>22.902576923076928</v>
      </c>
      <c r="K9" s="14">
        <f t="shared" si="2"/>
        <v>0.13385964912280701</v>
      </c>
      <c r="L9" s="10">
        <f t="shared" si="3"/>
        <v>171.0939560439561</v>
      </c>
      <c r="M9" s="1"/>
      <c r="N9" s="1"/>
    </row>
    <row r="10" spans="2:14" x14ac:dyDescent="0.25">
      <c r="B10" s="5" t="s">
        <v>12</v>
      </c>
      <c r="C10" s="5" t="s">
        <v>27</v>
      </c>
      <c r="D10" s="5">
        <v>131.19999999999999</v>
      </c>
      <c r="E10" s="5">
        <v>9.81</v>
      </c>
      <c r="F10" s="10">
        <f t="shared" si="0"/>
        <v>1287.0719999999999</v>
      </c>
      <c r="G10" s="5">
        <v>7.68</v>
      </c>
      <c r="H10" s="5">
        <v>57</v>
      </c>
      <c r="I10" s="3">
        <v>52</v>
      </c>
      <c r="J10" s="10">
        <f t="shared" si="1"/>
        <v>24.751384615384612</v>
      </c>
      <c r="K10" s="14">
        <f t="shared" si="2"/>
        <v>0.13473684210526315</v>
      </c>
      <c r="L10" s="10">
        <f t="shared" si="3"/>
        <v>183.70168269230768</v>
      </c>
      <c r="M10" s="1"/>
      <c r="N10" s="1"/>
    </row>
    <row r="11" spans="2:14" x14ac:dyDescent="0.25">
      <c r="B11" s="5" t="s">
        <v>13</v>
      </c>
      <c r="C11" s="5" t="s">
        <v>27</v>
      </c>
      <c r="D11" s="5">
        <v>140.4</v>
      </c>
      <c r="E11" s="5">
        <v>9.81</v>
      </c>
      <c r="F11" s="10">
        <f t="shared" si="0"/>
        <v>1377.3240000000001</v>
      </c>
      <c r="G11" s="5">
        <v>11.99</v>
      </c>
      <c r="H11" s="5">
        <v>57</v>
      </c>
      <c r="I11" s="3">
        <v>52</v>
      </c>
      <c r="J11" s="10">
        <f t="shared" si="1"/>
        <v>26.487000000000002</v>
      </c>
      <c r="K11" s="14">
        <f t="shared" si="2"/>
        <v>0.21035087719298246</v>
      </c>
      <c r="L11" s="10">
        <f t="shared" si="3"/>
        <v>125.91818181818182</v>
      </c>
      <c r="M11" s="1"/>
      <c r="N11" s="1"/>
    </row>
    <row r="15" spans="2:14" x14ac:dyDescent="0.25">
      <c r="B15" t="s">
        <v>4</v>
      </c>
    </row>
    <row r="16" spans="2:14" x14ac:dyDescent="0.25">
      <c r="B16" s="2" t="s">
        <v>20</v>
      </c>
      <c r="C16" s="2" t="s">
        <v>19</v>
      </c>
      <c r="D16" s="2"/>
      <c r="E16" s="2" t="s">
        <v>21</v>
      </c>
      <c r="F16" s="2"/>
    </row>
    <row r="17" spans="2:9" x14ac:dyDescent="0.25">
      <c r="B17" s="11" t="s">
        <v>22</v>
      </c>
      <c r="C17" s="11" t="s">
        <v>25</v>
      </c>
      <c r="D17" s="9">
        <f>AVERAGE(J3:J5)</f>
        <v>28.964653846153848</v>
      </c>
      <c r="E17" s="13">
        <f>AVERAGE(K3:K5)</f>
        <v>0.11005847953216374</v>
      </c>
      <c r="F17" s="9">
        <f>AVERAGE(L3:L5)</f>
        <v>270.01150882562655</v>
      </c>
    </row>
    <row r="18" spans="2:9" x14ac:dyDescent="0.25">
      <c r="B18" s="4" t="s">
        <v>23</v>
      </c>
      <c r="C18" s="4" t="s">
        <v>28</v>
      </c>
      <c r="D18" s="8">
        <f>AVERAGE(J6:J8)</f>
        <v>21.330461538461538</v>
      </c>
      <c r="E18" s="12">
        <f>AVERAGE(K6:K8)</f>
        <v>0.12432748538011697</v>
      </c>
      <c r="F18" s="8">
        <f>AVERAGE(L6:L8)</f>
        <v>176.02711602734999</v>
      </c>
    </row>
    <row r="19" spans="2:9" x14ac:dyDescent="0.25">
      <c r="B19" s="5" t="s">
        <v>24</v>
      </c>
      <c r="C19" s="5" t="s">
        <v>27</v>
      </c>
      <c r="D19" s="10">
        <f>AVERAGE(J9:J11)</f>
        <v>24.713653846153846</v>
      </c>
      <c r="E19" s="14">
        <f>AVERAGE(K9:K11)</f>
        <v>0.15964912280701754</v>
      </c>
      <c r="F19" s="10">
        <f>AVERAGE(L9:L11)</f>
        <v>160.23794018481519</v>
      </c>
    </row>
    <row r="26" spans="2:9" x14ac:dyDescent="0.25">
      <c r="I26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2025-03-14T05:51:17Z</dcterms:created>
  <dcterms:modified xsi:type="dcterms:W3CDTF">2025-05-23T06:11:08Z</dcterms:modified>
</cp:coreProperties>
</file>